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8540" windowHeight="7770"/>
  </bookViews>
  <sheets>
    <sheet name="2019年" sheetId="1" r:id="rId1"/>
  </sheets>
  <definedNames>
    <definedName name="_xlnm.Print_Titles" localSheetId="0">'2019年'!$3:$6</definedName>
  </definedNames>
  <calcPr calcId="125725"/>
</workbook>
</file>

<file path=xl/calcChain.xml><?xml version="1.0" encoding="utf-8"?>
<calcChain xmlns="http://schemas.openxmlformats.org/spreadsheetml/2006/main">
  <c r="L7" i="1"/>
  <c r="H7"/>
  <c r="D7"/>
  <c r="P16"/>
  <c r="I16"/>
  <c r="P17"/>
  <c r="I17"/>
  <c r="P15"/>
  <c r="I15" s="1"/>
  <c r="P8"/>
  <c r="P7" s="1"/>
  <c r="D8"/>
  <c r="O7"/>
  <c r="N7"/>
  <c r="K7"/>
  <c r="J7"/>
  <c r="G7"/>
  <c r="F7"/>
  <c r="C7"/>
  <c r="B7"/>
</calcChain>
</file>

<file path=xl/sharedStrings.xml><?xml version="1.0" encoding="utf-8"?>
<sst xmlns="http://schemas.openxmlformats.org/spreadsheetml/2006/main" count="51" uniqueCount="37">
  <si>
    <t>单位</t>
  </si>
  <si>
    <t>任务清单</t>
  </si>
  <si>
    <t>省补助资金分配方案（万元）</t>
  </si>
  <si>
    <t>省实施项目</t>
  </si>
  <si>
    <t>市县统筹实施项目</t>
  </si>
  <si>
    <t>合计</t>
  </si>
  <si>
    <t>危桥
改造
（座）</t>
  </si>
  <si>
    <t>林业公路养护里程
（公里）</t>
  </si>
  <si>
    <t>“畅返不畅”路段整治
（公里）</t>
  </si>
  <si>
    <t>农村公路
养护里程
（公里）</t>
  </si>
  <si>
    <t>通现代农业产业园公路
（公里）</t>
  </si>
  <si>
    <t>通旅游景区公路（公里）</t>
  </si>
  <si>
    <t>通200人以上自然村公路路面硬化、砂土路和等外路改造（公里）</t>
  </si>
  <si>
    <t>危桥
改造</t>
  </si>
  <si>
    <t>林业公路养护</t>
  </si>
  <si>
    <t>“畅返不畅”路段整治</t>
  </si>
  <si>
    <t>新增农村公路养护资金</t>
  </si>
  <si>
    <t>通现代农业产业园公路</t>
  </si>
  <si>
    <t>通旅游景区公路</t>
  </si>
  <si>
    <t>通200人以上自然村公路路面硬化、砂土路和等外路改造</t>
  </si>
  <si>
    <t>约束性</t>
  </si>
  <si>
    <t>指导性</t>
  </si>
  <si>
    <t>廉江市</t>
  </si>
  <si>
    <t>徐闻县</t>
  </si>
  <si>
    <t>雷州市</t>
  </si>
  <si>
    <t>湛江合计</t>
    <phoneticPr fontId="9" type="noConversion"/>
  </si>
  <si>
    <t>2019年“四好农村路”建设资金分配方案和任务清单表（清算）（湛江部分）</t>
    <phoneticPr fontId="9" type="noConversion"/>
  </si>
  <si>
    <t>湛江市（省财政非直管）</t>
    <phoneticPr fontId="9" type="noConversion"/>
  </si>
  <si>
    <t>遂溪县</t>
    <phoneticPr fontId="9" type="noConversion"/>
  </si>
  <si>
    <t>吴川市</t>
    <phoneticPr fontId="9" type="noConversion"/>
  </si>
  <si>
    <t>麻章区</t>
    <phoneticPr fontId="9" type="noConversion"/>
  </si>
  <si>
    <t>坡头区</t>
    <phoneticPr fontId="9" type="noConversion"/>
  </si>
  <si>
    <t xml:space="preserve"> </t>
    <phoneticPr fontId="9" type="noConversion"/>
  </si>
  <si>
    <t>开发区</t>
    <phoneticPr fontId="9" type="noConversion"/>
  </si>
  <si>
    <t>公路部站（含直属站）</t>
    <phoneticPr fontId="9" type="noConversion"/>
  </si>
  <si>
    <t xml:space="preserve"> </t>
    <phoneticPr fontId="9" type="noConversion"/>
  </si>
  <si>
    <t>注：农村公路养护里程和资金湛江市（省财政非直管）部分含廉江、雷州。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</si>
</sst>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top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top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20" applyNumberFormat="1" applyFont="1" applyFill="1" applyBorder="1" applyAlignment="1">
      <alignment horizontal="center" vertical="center" wrapText="1"/>
    </xf>
    <xf numFmtId="0" fontId="2" fillId="0" borderId="1" xfId="2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/>
    </xf>
    <xf numFmtId="0" fontId="2" fillId="0" borderId="1" xfId="20" applyNumberFormat="1" applyFont="1" applyFill="1" applyBorder="1" applyAlignment="1">
      <alignment horizontal="center" vertical="center" wrapText="1"/>
    </xf>
    <xf numFmtId="0" fontId="10" fillId="0" borderId="1" xfId="2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>
      <alignment vertical="center"/>
    </xf>
    <xf numFmtId="0" fontId="12" fillId="0" borderId="1" xfId="2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2" fillId="0" borderId="1" xfId="2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left" vertical="center"/>
    </xf>
    <xf numFmtId="0" fontId="2" fillId="0" borderId="1" xfId="20" applyNumberFormat="1" applyFont="1" applyFill="1" applyBorder="1" applyAlignment="1">
      <alignment vertical="center" wrapText="1"/>
    </xf>
    <xf numFmtId="0" fontId="12" fillId="0" borderId="1" xfId="20" applyNumberFormat="1" applyFont="1" applyFill="1" applyBorder="1" applyAlignment="1">
      <alignment vertical="center" wrapText="1"/>
    </xf>
    <xf numFmtId="0" fontId="2" fillId="0" borderId="1" xfId="20" applyNumberFormat="1" applyFont="1" applyFill="1" applyBorder="1" applyAlignment="1">
      <alignment horizontal="center" vertical="center" wrapText="1"/>
    </xf>
    <xf numFmtId="0" fontId="2" fillId="0" borderId="5" xfId="20" applyNumberFormat="1" applyFont="1" applyFill="1" applyBorder="1" applyAlignment="1">
      <alignment horizontal="center" vertical="center" wrapText="1"/>
    </xf>
    <xf numFmtId="0" fontId="2" fillId="0" borderId="6" xfId="20" applyNumberFormat="1" applyFont="1" applyFill="1" applyBorder="1" applyAlignment="1">
      <alignment horizontal="center" vertical="center" wrapText="1"/>
    </xf>
    <xf numFmtId="0" fontId="2" fillId="0" borderId="7" xfId="2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63">
    <cellStyle name="百分比 2" xfId="4"/>
    <cellStyle name="百分比 2 2" xfId="9"/>
    <cellStyle name="百分比 2 2 2" xfId="15"/>
    <cellStyle name="百分比 2 2 3" xfId="12"/>
    <cellStyle name="百分比 2 2 4" xfId="19"/>
    <cellStyle name="百分比 2 3" xfId="10"/>
    <cellStyle name="百分比 2 4" xfId="11"/>
    <cellStyle name="百分比 2 5" xfId="6"/>
    <cellStyle name="常规" xfId="0" builtinId="0"/>
    <cellStyle name="常规 2" xfId="23"/>
    <cellStyle name="常规 2 2" xfId="20"/>
    <cellStyle name="常规 2 2 2" xfId="17"/>
    <cellStyle name="常规 2 2 2 2" xfId="2"/>
    <cellStyle name="常规 2 2 3" xfId="18"/>
    <cellStyle name="常规 2 2 4" xfId="1"/>
    <cellStyle name="常规 2 3" xfId="21"/>
    <cellStyle name="常规 2 3 2" xfId="22"/>
    <cellStyle name="常规 2 3 3" xfId="24"/>
    <cellStyle name="常规 2 3 4" xfId="25"/>
    <cellStyle name="常规 2 4" xfId="26"/>
    <cellStyle name="常规 2 5" xfId="27"/>
    <cellStyle name="常规 2 6" xfId="28"/>
    <cellStyle name="常规 3" xfId="29"/>
    <cellStyle name="常规 3 2" xfId="30"/>
    <cellStyle name="常规 3 2 2" xfId="31"/>
    <cellStyle name="常规 3 2 2 2" xfId="32"/>
    <cellStyle name="常规 3 2 2 3" xfId="33"/>
    <cellStyle name="常规 3 2 2 4" xfId="34"/>
    <cellStyle name="常规 3 2 3" xfId="35"/>
    <cellStyle name="常规 3 2 4" xfId="36"/>
    <cellStyle name="常规 3 2 5" xfId="37"/>
    <cellStyle name="常规 3 3" xfId="38"/>
    <cellStyle name="常规 3 4" xfId="39"/>
    <cellStyle name="常规 3 5" xfId="40"/>
    <cellStyle name="常规 4" xfId="41"/>
    <cellStyle name="常规 4 2" xfId="42"/>
    <cellStyle name="常规 4 2 2" xfId="44"/>
    <cellStyle name="常规 4 2 3" xfId="46"/>
    <cellStyle name="常规 4 2 4" xfId="47"/>
    <cellStyle name="常规 4 3" xfId="48"/>
    <cellStyle name="常规 4 4" xfId="43"/>
    <cellStyle name="常规 4 5" xfId="45"/>
    <cellStyle name="常规 5" xfId="49"/>
    <cellStyle name="常规 5 2" xfId="8"/>
    <cellStyle name="常规 5 3" xfId="50"/>
    <cellStyle name="常规 5 4" xfId="51"/>
    <cellStyle name="常规 6" xfId="5"/>
    <cellStyle name="常规 6 2" xfId="52"/>
    <cellStyle name="常规 6 2 2" xfId="53"/>
    <cellStyle name="常规 6 2 3" xfId="14"/>
    <cellStyle name="常规 6 2 4" xfId="54"/>
    <cellStyle name="常规 6 3" xfId="55"/>
    <cellStyle name="常规 6 4" xfId="56"/>
    <cellStyle name="常规 6 5" xfId="7"/>
    <cellStyle name="常规 7" xfId="57"/>
    <cellStyle name="常规 7 2" xfId="58"/>
    <cellStyle name="常规 7 3" xfId="3"/>
    <cellStyle name="常规 7 4" xfId="59"/>
    <cellStyle name="常规 8" xfId="60"/>
    <cellStyle name="常规 8 2" xfId="16"/>
    <cellStyle name="常规 8 3" xfId="13"/>
    <cellStyle name="常规 8 4" xfId="61"/>
    <cellStyle name="普通_活用表_亿元表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showZeros="0" tabSelected="1" workbookViewId="0">
      <selection activeCell="E11" sqref="E11"/>
    </sheetView>
  </sheetViews>
  <sheetFormatPr defaultColWidth="8.875" defaultRowHeight="11.25"/>
  <cols>
    <col min="1" max="1" width="21.875" style="2" customWidth="1"/>
    <col min="2" max="2" width="7.75" style="2" customWidth="1"/>
    <col min="3" max="3" width="8.875" style="2" customWidth="1"/>
    <col min="4" max="7" width="9.25" style="3" customWidth="1"/>
    <col min="8" max="8" width="16.5" style="3" customWidth="1"/>
    <col min="9" max="15" width="9.25" style="3" customWidth="1"/>
    <col min="16" max="16" width="14.5" style="3" customWidth="1"/>
    <col min="17" max="16384" width="8.875" style="4"/>
  </cols>
  <sheetData>
    <row r="1" spans="1:16" ht="34.15" customHeight="1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s="1" customFormat="1" ht="13.5">
      <c r="A2" s="5"/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1" customFormat="1" ht="18.600000000000001" customHeight="1">
      <c r="A3" s="19" t="s">
        <v>0</v>
      </c>
      <c r="B3" s="24" t="s">
        <v>1</v>
      </c>
      <c r="C3" s="25"/>
      <c r="D3" s="25"/>
      <c r="E3" s="25"/>
      <c r="F3" s="25"/>
      <c r="G3" s="25"/>
      <c r="H3" s="26"/>
      <c r="I3" s="27" t="s">
        <v>2</v>
      </c>
      <c r="J3" s="27"/>
      <c r="K3" s="27"/>
      <c r="L3" s="27"/>
      <c r="M3" s="27"/>
      <c r="N3" s="27"/>
      <c r="O3" s="27"/>
      <c r="P3" s="27"/>
    </row>
    <row r="4" spans="1:16" s="1" customFormat="1" ht="18.600000000000001" customHeight="1">
      <c r="A4" s="19"/>
      <c r="B4" s="27" t="s">
        <v>3</v>
      </c>
      <c r="C4" s="27"/>
      <c r="D4" s="27" t="s">
        <v>4</v>
      </c>
      <c r="E4" s="27"/>
      <c r="F4" s="27"/>
      <c r="G4" s="27"/>
      <c r="H4" s="27"/>
      <c r="I4" s="20" t="s">
        <v>5</v>
      </c>
      <c r="J4" s="27" t="s">
        <v>3</v>
      </c>
      <c r="K4" s="27"/>
      <c r="L4" s="27" t="s">
        <v>4</v>
      </c>
      <c r="M4" s="27"/>
      <c r="N4" s="27"/>
      <c r="O4" s="27"/>
      <c r="P4" s="27"/>
    </row>
    <row r="5" spans="1:16" s="1" customFormat="1" ht="57" customHeight="1">
      <c r="A5" s="19"/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21"/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</row>
    <row r="6" spans="1:16" s="1" customFormat="1" ht="19.5" customHeight="1">
      <c r="A6" s="19"/>
      <c r="B6" s="7" t="s">
        <v>20</v>
      </c>
      <c r="C6" s="7" t="s">
        <v>20</v>
      </c>
      <c r="D6" s="7" t="s">
        <v>20</v>
      </c>
      <c r="E6" s="7" t="s">
        <v>21</v>
      </c>
      <c r="F6" s="7" t="s">
        <v>21</v>
      </c>
      <c r="G6" s="7" t="s">
        <v>21</v>
      </c>
      <c r="H6" s="7" t="s">
        <v>21</v>
      </c>
      <c r="I6" s="22"/>
      <c r="J6" s="7" t="s">
        <v>20</v>
      </c>
      <c r="K6" s="7" t="s">
        <v>20</v>
      </c>
      <c r="L6" s="7" t="s">
        <v>20</v>
      </c>
      <c r="M6" s="7" t="s">
        <v>21</v>
      </c>
      <c r="N6" s="7" t="s">
        <v>21</v>
      </c>
      <c r="O6" s="7" t="s">
        <v>21</v>
      </c>
      <c r="P6" s="7" t="s">
        <v>21</v>
      </c>
    </row>
    <row r="7" spans="1:16" s="12" customFormat="1" ht="18" customHeight="1">
      <c r="A7" s="11" t="s">
        <v>25</v>
      </c>
      <c r="B7" s="11">
        <f>SUM(B8:B16)</f>
        <v>0</v>
      </c>
      <c r="C7" s="11">
        <f>SUM(C8:C16)</f>
        <v>0</v>
      </c>
      <c r="D7" s="11">
        <f>D8+D15+D17+D16</f>
        <v>742.00000000000011</v>
      </c>
      <c r="E7" s="11">
        <v>20178</v>
      </c>
      <c r="F7" s="11">
        <f>SUM(F8:F16)</f>
        <v>0</v>
      </c>
      <c r="G7" s="11">
        <f>SUM(G8:G16)</f>
        <v>0</v>
      </c>
      <c r="H7" s="11">
        <f>H8+H15+H17+H16</f>
        <v>1206</v>
      </c>
      <c r="I7" s="11">
        <v>42476</v>
      </c>
      <c r="J7" s="11">
        <f>SUM(J8:J16)</f>
        <v>0</v>
      </c>
      <c r="K7" s="11">
        <f>SUM(K8:K16)</f>
        <v>0</v>
      </c>
      <c r="L7" s="11">
        <f>L8+L15+L17+L16</f>
        <v>13356</v>
      </c>
      <c r="M7" s="11">
        <v>7411</v>
      </c>
      <c r="N7" s="11">
        <f>SUM(N8:N16)</f>
        <v>0</v>
      </c>
      <c r="O7" s="11">
        <f>SUM(O8:O16)</f>
        <v>0</v>
      </c>
      <c r="P7" s="11">
        <f>P8+P15+P17+P16</f>
        <v>21709</v>
      </c>
    </row>
    <row r="8" spans="1:16" ht="18" customHeight="1">
      <c r="A8" s="15" t="s">
        <v>27</v>
      </c>
      <c r="B8" s="8"/>
      <c r="C8" s="8"/>
      <c r="D8" s="7">
        <f>742-D15-D17-D16</f>
        <v>214.14</v>
      </c>
      <c r="E8" s="7">
        <v>16991</v>
      </c>
      <c r="F8" s="7"/>
      <c r="G8" s="7"/>
      <c r="H8" s="7">
        <v>470</v>
      </c>
      <c r="I8" s="7">
        <v>14757</v>
      </c>
      <c r="J8" s="7"/>
      <c r="K8" s="7"/>
      <c r="L8" s="7">
        <v>3855</v>
      </c>
      <c r="M8" s="7">
        <v>6127</v>
      </c>
      <c r="N8" s="7">
        <v>0</v>
      </c>
      <c r="O8" s="7">
        <v>0</v>
      </c>
      <c r="P8" s="7">
        <f>H8*18+1</f>
        <v>8461</v>
      </c>
    </row>
    <row r="9" spans="1:16" ht="18" customHeight="1">
      <c r="A9" s="13" t="s">
        <v>28</v>
      </c>
      <c r="B9" s="8"/>
      <c r="C9" s="8"/>
      <c r="D9" s="10">
        <v>127.535</v>
      </c>
      <c r="E9" s="15">
        <v>2894</v>
      </c>
      <c r="F9" s="10"/>
      <c r="G9" s="10"/>
      <c r="H9" s="10">
        <v>205</v>
      </c>
      <c r="I9" s="10">
        <v>6885</v>
      </c>
      <c r="J9" s="10"/>
      <c r="K9" s="10"/>
      <c r="L9" s="10">
        <v>2296</v>
      </c>
      <c r="M9" s="10">
        <v>898</v>
      </c>
      <c r="N9" s="10"/>
      <c r="O9" s="10"/>
      <c r="P9" s="10">
        <v>3691</v>
      </c>
    </row>
    <row r="10" spans="1:16" ht="18" customHeight="1">
      <c r="A10" s="13" t="s">
        <v>29</v>
      </c>
      <c r="B10" s="8"/>
      <c r="C10" s="8"/>
      <c r="D10" s="10">
        <v>63.960999999999999</v>
      </c>
      <c r="E10" s="10">
        <v>2311</v>
      </c>
      <c r="F10" s="10"/>
      <c r="G10" s="10"/>
      <c r="H10" s="10"/>
      <c r="I10" s="10">
        <v>1868</v>
      </c>
      <c r="J10" s="10"/>
      <c r="K10" s="10"/>
      <c r="L10" s="10">
        <v>1151</v>
      </c>
      <c r="M10" s="10">
        <v>717</v>
      </c>
      <c r="N10" s="10"/>
      <c r="O10" s="10"/>
      <c r="P10" s="10"/>
    </row>
    <row r="11" spans="1:16" ht="18" customHeight="1">
      <c r="A11" s="13" t="s">
        <v>30</v>
      </c>
      <c r="B11" s="8"/>
      <c r="C11" s="8"/>
      <c r="D11" s="10">
        <v>9.66</v>
      </c>
      <c r="E11" s="18" t="s">
        <v>32</v>
      </c>
      <c r="F11" s="10"/>
      <c r="G11" s="10"/>
      <c r="H11" s="10">
        <v>265</v>
      </c>
      <c r="I11" s="10">
        <v>4944</v>
      </c>
      <c r="J11" s="10"/>
      <c r="K11" s="10"/>
      <c r="L11" s="10">
        <v>174</v>
      </c>
      <c r="M11" s="18" t="s">
        <v>35</v>
      </c>
      <c r="N11" s="10"/>
      <c r="O11" s="10"/>
      <c r="P11" s="10">
        <v>4770</v>
      </c>
    </row>
    <row r="12" spans="1:16" ht="18" customHeight="1">
      <c r="A12" s="13" t="s">
        <v>31</v>
      </c>
      <c r="B12" s="8"/>
      <c r="C12" s="8"/>
      <c r="D12" s="10">
        <v>9.8350000000000009</v>
      </c>
      <c r="E12" s="17"/>
      <c r="F12" s="10"/>
      <c r="G12" s="10"/>
      <c r="H12" s="10"/>
      <c r="I12" s="10">
        <v>177</v>
      </c>
      <c r="J12" s="10"/>
      <c r="K12" s="10"/>
      <c r="L12" s="10">
        <v>177</v>
      </c>
      <c r="M12" s="17"/>
      <c r="N12" s="10"/>
      <c r="O12" s="10"/>
      <c r="P12" s="10"/>
    </row>
    <row r="13" spans="1:16" ht="18" customHeight="1">
      <c r="A13" s="13" t="s">
        <v>33</v>
      </c>
      <c r="B13" s="8"/>
      <c r="C13" s="8"/>
      <c r="D13" s="10"/>
      <c r="E13" s="17"/>
      <c r="F13" s="10"/>
      <c r="G13" s="10"/>
      <c r="H13" s="10"/>
      <c r="I13" s="10"/>
      <c r="J13" s="10"/>
      <c r="K13" s="10"/>
      <c r="L13" s="10"/>
      <c r="M13" s="17"/>
      <c r="N13" s="10"/>
      <c r="O13" s="10"/>
      <c r="P13" s="10"/>
    </row>
    <row r="14" spans="1:16" ht="18" customHeight="1">
      <c r="A14" s="13" t="s">
        <v>34</v>
      </c>
      <c r="B14" s="8"/>
      <c r="C14" s="8"/>
      <c r="D14" s="10">
        <v>3.1850000000000001</v>
      </c>
      <c r="E14" s="10">
        <v>2664</v>
      </c>
      <c r="F14" s="10"/>
      <c r="G14" s="10"/>
      <c r="H14" s="10"/>
      <c r="I14" s="10">
        <v>883</v>
      </c>
      <c r="J14" s="10"/>
      <c r="K14" s="10"/>
      <c r="L14" s="10">
        <v>57</v>
      </c>
      <c r="M14" s="10">
        <v>826</v>
      </c>
      <c r="N14" s="10"/>
      <c r="O14" s="10"/>
      <c r="P14" s="10"/>
    </row>
    <row r="15" spans="1:16" ht="18" customHeight="1">
      <c r="A15" s="14" t="s">
        <v>22</v>
      </c>
      <c r="B15" s="9"/>
      <c r="C15" s="9"/>
      <c r="D15" s="7">
        <v>370.79</v>
      </c>
      <c r="E15" s="7">
        <v>4541</v>
      </c>
      <c r="F15" s="7"/>
      <c r="G15" s="7"/>
      <c r="H15" s="7">
        <v>308</v>
      </c>
      <c r="I15" s="7">
        <f t="shared" ref="I15:I16" si="0">SUM(L15:P15)</f>
        <v>14090</v>
      </c>
      <c r="J15" s="7"/>
      <c r="K15" s="7"/>
      <c r="L15" s="7">
        <v>6674</v>
      </c>
      <c r="M15" s="7">
        <v>1872</v>
      </c>
      <c r="N15" s="7">
        <v>0</v>
      </c>
      <c r="O15" s="7">
        <v>0</v>
      </c>
      <c r="P15" s="7">
        <f t="shared" ref="P15:P16" si="1">H15*18</f>
        <v>5544</v>
      </c>
    </row>
    <row r="16" spans="1:16" ht="18" customHeight="1">
      <c r="A16" s="14" t="s">
        <v>24</v>
      </c>
      <c r="B16" s="9"/>
      <c r="C16" s="9"/>
      <c r="D16" s="7">
        <v>133.63</v>
      </c>
      <c r="E16" s="7">
        <v>4581</v>
      </c>
      <c r="F16" s="7"/>
      <c r="G16" s="7"/>
      <c r="H16" s="7">
        <v>335</v>
      </c>
      <c r="I16" s="7">
        <f t="shared" si="0"/>
        <v>10249</v>
      </c>
      <c r="J16" s="7"/>
      <c r="K16" s="7"/>
      <c r="L16" s="7">
        <v>2405</v>
      </c>
      <c r="M16" s="7">
        <v>1814</v>
      </c>
      <c r="N16" s="7">
        <v>0</v>
      </c>
      <c r="O16" s="7">
        <v>0</v>
      </c>
      <c r="P16" s="7">
        <f t="shared" si="1"/>
        <v>6030</v>
      </c>
    </row>
    <row r="17" spans="1:16" ht="18" customHeight="1">
      <c r="A17" s="14" t="s">
        <v>23</v>
      </c>
      <c r="B17" s="9"/>
      <c r="C17" s="9"/>
      <c r="D17" s="7">
        <v>23.44</v>
      </c>
      <c r="E17" s="7">
        <v>3187</v>
      </c>
      <c r="F17" s="7"/>
      <c r="G17" s="7"/>
      <c r="H17" s="7">
        <v>93</v>
      </c>
      <c r="I17" s="7">
        <f>SUM(L17:P17)</f>
        <v>3380</v>
      </c>
      <c r="J17" s="7"/>
      <c r="K17" s="7"/>
      <c r="L17" s="7">
        <v>422</v>
      </c>
      <c r="M17" s="7">
        <v>1284</v>
      </c>
      <c r="N17" s="7">
        <v>0</v>
      </c>
      <c r="O17" s="7">
        <v>0</v>
      </c>
      <c r="P17" s="7">
        <f>H17*18</f>
        <v>1674</v>
      </c>
    </row>
    <row r="18" spans="1:16">
      <c r="A18" s="16" t="s">
        <v>36</v>
      </c>
    </row>
  </sheetData>
  <mergeCells count="9">
    <mergeCell ref="A3:A6"/>
    <mergeCell ref="I4:I6"/>
    <mergeCell ref="A1:P1"/>
    <mergeCell ref="B3:H3"/>
    <mergeCell ref="I3:P3"/>
    <mergeCell ref="B4:C4"/>
    <mergeCell ref="D4:H4"/>
    <mergeCell ref="J4:K4"/>
    <mergeCell ref="L4:P4"/>
  </mergeCells>
  <phoneticPr fontId="9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2" fitToHeight="0" orientation="landscape" r:id="rId1"/>
  <headerFooter>
    <oddHeader>&amp;L附件7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2019年</vt:lpstr>
      <vt:lpstr>'2019年'!Print_Titles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徐小娟</cp:lastModifiedBy>
  <cp:lastPrinted>2019-04-11T08:29:55Z</cp:lastPrinted>
  <dcterms:created xsi:type="dcterms:W3CDTF">2018-09-07T07:27:00Z</dcterms:created>
  <dcterms:modified xsi:type="dcterms:W3CDTF">2019-04-15T03:31:03Z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2052-10.1.0.7565</vt:lpwstr>
  </property>
</Properties>
</file>